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3"/>
  </bookViews>
  <sheets>
    <sheet name="Baseline" sheetId="1" r:id="rId1"/>
    <sheet name="Sheet1" sheetId="2" r:id="rId2"/>
    <sheet name="REV A" sheetId="4" r:id="rId3"/>
    <sheet name="TBDB" sheetId="5" r:id="rId4"/>
  </sheets>
  <definedNames>
    <definedName name="_xlnm.Print_Area" localSheetId="0">Baseline!$A$1:$I$26</definedName>
    <definedName name="_xlnm.Print_Area" localSheetId="2">'REV A'!$A$1:$H$27</definedName>
  </definedNames>
  <calcPr calcId="152511"/>
</workbook>
</file>

<file path=xl/calcChain.xml><?xml version="1.0" encoding="utf-8"?>
<calcChain xmlns="http://schemas.openxmlformats.org/spreadsheetml/2006/main">
  <c r="G19" i="5" l="1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G2" i="5"/>
  <c r="G21" i="4" l="1"/>
  <c r="G27" i="4"/>
  <c r="G26" i="4"/>
  <c r="G25" i="4"/>
  <c r="G24" i="4"/>
  <c r="G23" i="4"/>
  <c r="G22" i="4"/>
  <c r="G20" i="4"/>
  <c r="G19" i="4"/>
  <c r="G18" i="4"/>
  <c r="G17" i="4"/>
  <c r="G16" i="4"/>
  <c r="G15" i="4"/>
  <c r="G14" i="4"/>
  <c r="G13" i="4"/>
  <c r="G12" i="4"/>
  <c r="G11" i="4"/>
  <c r="G10" i="4"/>
  <c r="H22" i="1" l="1"/>
  <c r="H18" i="1"/>
  <c r="H16" i="1"/>
  <c r="H21" i="1"/>
  <c r="H26" i="1"/>
  <c r="H15" i="1"/>
  <c r="H25" i="1"/>
  <c r="H20" i="1"/>
  <c r="H24" i="1"/>
  <c r="H11" i="1"/>
  <c r="H10" i="1"/>
  <c r="H12" i="1"/>
  <c r="H13" i="1"/>
  <c r="H14" i="1"/>
  <c r="H17" i="1"/>
  <c r="H23" i="1"/>
  <c r="H19" i="1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<sst xmlns="http://schemas.openxmlformats.org/spreadsheetml/2006/main" count="423" uniqueCount="146">
  <si>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</si>
  <si>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</si>
  <si>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</si>
  <si>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</si>
  <si>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</si>
  <si>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</si>
  <si>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</si>
  <si>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</si>
  <si>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</si>
  <si>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</si>
  <si>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</si>
  <si>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</si>
  <si>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</si>
  <si>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</si>
  <si>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</si>
  <si>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</si>
  <si>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</si>
  <si>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</si>
  <si>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</si>
  <si>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</si>
  <si>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</si>
  <si>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</si>
  <si>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</si>
  <si>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</si>
  <si>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</si>
  <si>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</si>
  <si>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</si>
  <si>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IN</t>
  </si>
  <si>
    <t>2</t>
  </si>
  <si>
    <t>4</t>
  </si>
  <si>
    <t>SP</t>
  </si>
  <si>
    <t>Description</t>
  </si>
  <si>
    <t>KITS PER TB</t>
  </si>
  <si>
    <t>END ITEM</t>
  </si>
  <si>
    <t>(1 Kit per Tackle Box)</t>
  </si>
  <si>
    <t>KITS PER TB =1</t>
  </si>
  <si>
    <t xml:space="preserve">87162A F16 VALVE HYD SOLENOID </t>
  </si>
  <si>
    <t>TOTAL MONTHLY REQUIREMEN=2</t>
  </si>
  <si>
    <t>DELIVERY SCHEDULE 2 KITS THE FIRST WEDNESDAY OF EVERY MONTH</t>
  </si>
  <si>
    <t xml:space="preserve">PDN </t>
  </si>
  <si>
    <t>Qty</t>
  </si>
  <si>
    <t>COMMENTS</t>
  </si>
  <si>
    <t>1</t>
  </si>
  <si>
    <t>87162A</t>
  </si>
  <si>
    <t>F16 VALVE HYD SOLENOID</t>
  </si>
  <si>
    <t>MS19060-1003</t>
  </si>
  <si>
    <t>BALL</t>
  </si>
  <si>
    <t>3</t>
  </si>
  <si>
    <t>TB1-1</t>
  </si>
  <si>
    <t>RS TO IN ALREADY IN BENCHSTOCK</t>
  </si>
  <si>
    <t>5305005773739</t>
  </si>
  <si>
    <t>AN500AD4-3</t>
  </si>
  <si>
    <t>SCREW</t>
  </si>
  <si>
    <t>TB1-2</t>
  </si>
  <si>
    <t>5305002642220</t>
  </si>
  <si>
    <t>AN503-8-4</t>
  </si>
  <si>
    <t>TB1-3</t>
  </si>
  <si>
    <t>5331006185361</t>
  </si>
  <si>
    <t>MS28775-015</t>
  </si>
  <si>
    <t>O-RING</t>
  </si>
  <si>
    <t>TB1-4</t>
  </si>
  <si>
    <t>MS28778-4</t>
  </si>
  <si>
    <t>TB1-5</t>
  </si>
  <si>
    <t>5105-2900</t>
  </si>
  <si>
    <t>PLUG PROTECTIVE</t>
  </si>
  <si>
    <t xml:space="preserve">MS28774-015 </t>
  </si>
  <si>
    <t>RETAINER, PACKING</t>
  </si>
  <si>
    <t>TB1-6</t>
  </si>
  <si>
    <t>MS28774-013</t>
  </si>
  <si>
    <t>TB1-7</t>
  </si>
  <si>
    <t>1650009487175</t>
  </si>
  <si>
    <t>2632854</t>
  </si>
  <si>
    <t>SEAT,PRESSURE</t>
  </si>
  <si>
    <t>TB1-8</t>
  </si>
  <si>
    <t>RS TO IN 100% REPLACED $103.90</t>
  </si>
  <si>
    <t>MS25178-14</t>
  </si>
  <si>
    <t>TB1-9</t>
  </si>
  <si>
    <t>5330012521397</t>
  </si>
  <si>
    <t>2662284</t>
  </si>
  <si>
    <t>RING,BACKUP</t>
  </si>
  <si>
    <t>TB1-10</t>
  </si>
  <si>
    <t>5331005421365</t>
  </si>
  <si>
    <t>MS28775-009</t>
  </si>
  <si>
    <t>12</t>
  </si>
  <si>
    <t>TB1-11</t>
  </si>
  <si>
    <t>5360001033378</t>
  </si>
  <si>
    <t>2661351</t>
  </si>
  <si>
    <t>SPRING, HELICAL COMP</t>
  </si>
  <si>
    <t>TB1-12</t>
  </si>
  <si>
    <t>4820008246863</t>
  </si>
  <si>
    <t>2632852</t>
  </si>
  <si>
    <t>SEAT,VALVE (CC 92003)</t>
  </si>
  <si>
    <t>TB1-13</t>
  </si>
  <si>
    <t>C9B</t>
  </si>
  <si>
    <t>5935007862562</t>
  </si>
  <si>
    <t>MS24264R12B12PNX</t>
  </si>
  <si>
    <t>CONNECTOR, RECEPTACLE</t>
  </si>
  <si>
    <t>TB1-14</t>
  </si>
  <si>
    <t>ALREADY IN BENCHSTOCK</t>
  </si>
  <si>
    <t>5331006843420</t>
  </si>
  <si>
    <t>MS28775-013</t>
  </si>
  <si>
    <t>5</t>
  </si>
  <si>
    <t>TB1-15</t>
  </si>
  <si>
    <t>5331005793158</t>
  </si>
  <si>
    <t>MS28775-008</t>
  </si>
  <si>
    <t>6</t>
  </si>
  <si>
    <t>TB1-16</t>
  </si>
  <si>
    <t>87162A F-16 VALVE HYD SOLENOID</t>
  </si>
  <si>
    <t>K2HIPV24556187</t>
  </si>
  <si>
    <t>H660</t>
  </si>
  <si>
    <t>J045</t>
  </si>
  <si>
    <t>H319</t>
  </si>
  <si>
    <t>G085</t>
  </si>
  <si>
    <t>G098</t>
  </si>
  <si>
    <t>G366</t>
  </si>
  <si>
    <t>J532</t>
  </si>
  <si>
    <t>G364</t>
  </si>
  <si>
    <t>H580</t>
  </si>
  <si>
    <t>G133</t>
  </si>
  <si>
    <t>G109</t>
  </si>
  <si>
    <t>H726</t>
  </si>
  <si>
    <t>H211</t>
  </si>
  <si>
    <t>K315</t>
  </si>
  <si>
    <t>K316</t>
  </si>
  <si>
    <t>K317</t>
  </si>
  <si>
    <t>K318</t>
  </si>
  <si>
    <t>4 TB'S 1st Wednesday of Month</t>
  </si>
  <si>
    <t>TB1-06</t>
  </si>
  <si>
    <t>TB1-07</t>
  </si>
  <si>
    <t>TB1-05</t>
  </si>
  <si>
    <t>TB1-04</t>
  </si>
  <si>
    <t>TB1-03</t>
  </si>
  <si>
    <t>TB1-01</t>
  </si>
  <si>
    <t>TB1-09</t>
  </si>
  <si>
    <t>TB1-02</t>
  </si>
  <si>
    <t>TB1-08</t>
  </si>
  <si>
    <t>CONNECTOR</t>
  </si>
  <si>
    <t xml:space="preserve">SEAT,VALVE </t>
  </si>
  <si>
    <t>SPRING, HELICAL</t>
  </si>
  <si>
    <t>H986</t>
  </si>
  <si>
    <t>A</t>
  </si>
  <si>
    <t>TB1-06.1</t>
  </si>
  <si>
    <t>TB1-17</t>
  </si>
  <si>
    <t xml:space="preserve">SPRING, HELICAL </t>
  </si>
  <si>
    <t>1 KIT PER TACKLE BOX</t>
  </si>
  <si>
    <t>4 TBS EVERY FIRST WED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</si>
</sst>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sz val="14"/>
      <color indexed="8"/>
      <name val="Arial"/>
      <family val="2"/>
    </font>
    <font>
      <b/>
      <sz val="12"/>
      <color rgb="FFFF0000"/>
      <name val="Arial"/>
      <family val="2"/>
    </font>
    <font>
      <b/>
      <sz val="10"/>
      <name val="Arial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2" fillId="2" borderId="1" xfId="0" applyFont="1" applyFill="1" applyBorder="1" applyAlignment="1">
      <alignment horizontal="center"/>
    </xf>
    <xf numFmtId="0" fontId="4" fillId="4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0" fillId="5" borderId="1" xfId="0" applyFont="1" applyFill="1" applyBorder="1" applyAlignment="1">
      <alignment horizontal="left"/>
    </xf>
    <xf numFmtId="1" fontId="3" fillId="5" borderId="1" xfId="0" applyNumberFormat="1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left"/>
    </xf>
    <xf numFmtId="0" fontId="11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shrinkToFit="1"/>
    </xf>
    <xf numFmtId="15" fontId="2" fillId="0" borderId="0" xfId="0" applyNumberFormat="1" applyFont="1" applyFill="1" applyAlignment="1">
      <alignment horizontal="center"/>
    </xf>
    <xf numFmtId="0" fontId="0" fillId="0" borderId="1" xfId="0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zoomScaleNormal="100" workbookViewId="0">
      <selection sqref="A1:I26"/>
    </sheetView>
  </sheetViews>
  <sheetFormatPr defaultRowHeight="12.75" x14ac:dyDescent="0.2"/>
  <cols>
    <col min="1" max="1" width="5" style="10" bestFit="1" customWidth="1"/>
    <col min="2" max="2" width="6.42578125" style="10" customWidth="1"/>
    <col min="3" max="3" width="19.28515625" style="10" customWidth="1"/>
    <col min="4" max="4" width="19.28515625" style="17" customWidth="1"/>
    <col min="5" max="5" width="26.5703125" style="17" bestFit="1" customWidth="1"/>
    <col min="6" max="6" width="6.28515625" style="18" customWidth="1"/>
    <col min="7" max="8" width="6.5703125" style="10" customWidth="1"/>
    <col min="9" max="9" width="10.5703125" style="10" bestFit="1" customWidth="1"/>
    <col min="10" max="10" width="17.28515625" style="10" customWidth="1"/>
    <col min="11" max="11" width="24.5703125" style="10" bestFit="1" customWidth="1"/>
    <col min="12" max="16384" width="9.140625" style="10"/>
  </cols>
  <sheetData>
    <row r="1" spans="1:10" x14ac:dyDescent="0.2">
      <c r="C1" s="11" t="s">
        <v>3</v>
      </c>
      <c r="D1" s="12" t="s">
        <v>108</v>
      </c>
      <c r="E1" s="13"/>
      <c r="F1" s="13"/>
      <c r="G1" s="14" t="s">
        <v>4</v>
      </c>
      <c r="H1" s="14"/>
      <c r="I1" s="16" t="s">
        <v>5</v>
      </c>
    </row>
    <row r="2" spans="1:10" x14ac:dyDescent="0.2">
      <c r="C2" s="11" t="s">
        <v>6</v>
      </c>
      <c r="D2" s="53" t="s">
        <v>107</v>
      </c>
      <c r="E2" s="54"/>
      <c r="F2" s="13"/>
      <c r="G2" s="14" t="s">
        <v>7</v>
      </c>
      <c r="H2" s="14"/>
      <c r="I2" s="49">
        <v>41298</v>
      </c>
    </row>
    <row r="3" spans="1:10" x14ac:dyDescent="0.2">
      <c r="C3" s="11" t="s">
        <v>8</v>
      </c>
      <c r="D3" s="15" t="s">
        <v>21</v>
      </c>
      <c r="E3" s="1" t="s">
        <v>13</v>
      </c>
      <c r="F3" s="13"/>
      <c r="G3" s="13"/>
      <c r="H3" s="13"/>
      <c r="I3" s="13"/>
      <c r="J3" s="13"/>
    </row>
    <row r="4" spans="1:10" x14ac:dyDescent="0.2">
      <c r="C4" s="11" t="s">
        <v>9</v>
      </c>
      <c r="D4" s="2" t="s">
        <v>22</v>
      </c>
      <c r="E4" s="11"/>
      <c r="F4" s="13"/>
      <c r="G4" s="13"/>
      <c r="H4" s="13"/>
      <c r="I4" s="13"/>
      <c r="J4" s="13"/>
    </row>
    <row r="5" spans="1:10" x14ac:dyDescent="0.2">
      <c r="B5" s="16" t="s">
        <v>17</v>
      </c>
      <c r="C5" s="11" t="s">
        <v>10</v>
      </c>
      <c r="D5" s="55" t="s">
        <v>126</v>
      </c>
      <c r="E5" s="56"/>
      <c r="F5" s="56"/>
      <c r="G5" s="13"/>
      <c r="H5" s="13"/>
      <c r="I5" s="13"/>
      <c r="J5" s="13"/>
    </row>
    <row r="6" spans="1:10" x14ac:dyDescent="0.2">
      <c r="B6" s="16" t="s">
        <v>23</v>
      </c>
      <c r="C6" s="11" t="s">
        <v>11</v>
      </c>
      <c r="D6" s="15">
        <v>48</v>
      </c>
      <c r="E6" s="16" t="s">
        <v>43</v>
      </c>
      <c r="F6" s="13"/>
      <c r="G6" s="13"/>
      <c r="H6" s="13"/>
      <c r="I6" s="13"/>
      <c r="J6" s="13"/>
    </row>
    <row r="7" spans="1:10" x14ac:dyDescent="0.2">
      <c r="C7" s="11" t="s">
        <v>12</v>
      </c>
      <c r="D7" s="15">
        <v>4</v>
      </c>
      <c r="E7" s="16" t="s">
        <v>34</v>
      </c>
      <c r="F7" s="13"/>
      <c r="G7" s="13"/>
      <c r="H7" s="13"/>
      <c r="I7" s="13"/>
      <c r="J7" s="13"/>
    </row>
    <row r="8" spans="1:10" ht="12" customHeight="1" x14ac:dyDescent="0.2">
      <c r="C8" s="11"/>
      <c r="D8" s="15"/>
      <c r="E8" s="13"/>
      <c r="F8" s="13"/>
      <c r="G8" s="13"/>
      <c r="H8" s="13"/>
      <c r="I8" s="13"/>
      <c r="J8" s="13"/>
    </row>
    <row r="9" spans="1:10" x14ac:dyDescent="0.2">
      <c r="A9" s="41" t="s">
        <v>14</v>
      </c>
      <c r="B9" s="41" t="s">
        <v>16</v>
      </c>
      <c r="C9" s="41" t="s">
        <v>18</v>
      </c>
      <c r="D9" s="42" t="s">
        <v>0</v>
      </c>
      <c r="E9" s="41" t="s">
        <v>1</v>
      </c>
      <c r="F9" s="41" t="s">
        <v>2</v>
      </c>
      <c r="G9" s="41" t="s">
        <v>19</v>
      </c>
      <c r="H9" s="41" t="s">
        <v>20</v>
      </c>
      <c r="I9" s="41" t="s">
        <v>15</v>
      </c>
    </row>
    <row r="10" spans="1:10" x14ac:dyDescent="0.2">
      <c r="A10" s="43">
        <v>1</v>
      </c>
      <c r="B10" s="43" t="s">
        <v>112</v>
      </c>
      <c r="C10" s="44" t="s">
        <v>65</v>
      </c>
      <c r="D10" s="44">
        <v>5330006842572</v>
      </c>
      <c r="E10" s="45" t="s">
        <v>66</v>
      </c>
      <c r="F10" s="45">
        <v>2</v>
      </c>
      <c r="G10" s="46">
        <v>0</v>
      </c>
      <c r="H10" s="45">
        <f t="shared" ref="H10:H26" si="0">F10*1</f>
        <v>2</v>
      </c>
      <c r="I10" s="45" t="s">
        <v>127</v>
      </c>
    </row>
    <row r="11" spans="1:10" x14ac:dyDescent="0.2">
      <c r="A11" s="43">
        <v>2</v>
      </c>
      <c r="B11" s="43" t="s">
        <v>113</v>
      </c>
      <c r="C11" s="44" t="s">
        <v>68</v>
      </c>
      <c r="D11" s="44">
        <v>5330008439726</v>
      </c>
      <c r="E11" s="45" t="s">
        <v>66</v>
      </c>
      <c r="F11" s="45">
        <v>2</v>
      </c>
      <c r="G11" s="46">
        <v>0</v>
      </c>
      <c r="H11" s="45">
        <f t="shared" si="0"/>
        <v>2</v>
      </c>
      <c r="I11" s="45" t="s">
        <v>128</v>
      </c>
    </row>
    <row r="12" spans="1:10" x14ac:dyDescent="0.2">
      <c r="A12" s="43">
        <v>3</v>
      </c>
      <c r="B12" s="43" t="s">
        <v>119</v>
      </c>
      <c r="C12" s="44" t="s">
        <v>63</v>
      </c>
      <c r="D12" s="44">
        <v>5340008170912</v>
      </c>
      <c r="E12" s="45" t="s">
        <v>64</v>
      </c>
      <c r="F12" s="45">
        <v>6</v>
      </c>
      <c r="G12" s="46">
        <v>0</v>
      </c>
      <c r="H12" s="45">
        <f t="shared" si="0"/>
        <v>6</v>
      </c>
      <c r="I12" s="45" t="s">
        <v>129</v>
      </c>
    </row>
    <row r="13" spans="1:10" x14ac:dyDescent="0.2">
      <c r="A13" s="43">
        <v>4</v>
      </c>
      <c r="B13" s="43" t="s">
        <v>118</v>
      </c>
      <c r="C13" s="44" t="s">
        <v>61</v>
      </c>
      <c r="D13" s="44">
        <v>5331008052966</v>
      </c>
      <c r="E13" s="45" t="s">
        <v>59</v>
      </c>
      <c r="F13" s="45">
        <v>6</v>
      </c>
      <c r="G13" s="46">
        <v>0</v>
      </c>
      <c r="H13" s="45">
        <f t="shared" si="0"/>
        <v>6</v>
      </c>
      <c r="I13" s="45" t="s">
        <v>129</v>
      </c>
    </row>
    <row r="14" spans="1:10" x14ac:dyDescent="0.2">
      <c r="A14" s="43">
        <v>5</v>
      </c>
      <c r="B14" s="43" t="s">
        <v>116</v>
      </c>
      <c r="C14" s="45" t="s">
        <v>58</v>
      </c>
      <c r="D14" s="44">
        <v>5331006185361</v>
      </c>
      <c r="E14" s="45" t="s">
        <v>59</v>
      </c>
      <c r="F14" s="47">
        <v>2</v>
      </c>
      <c r="G14" s="46">
        <v>0</v>
      </c>
      <c r="H14" s="45">
        <f t="shared" si="0"/>
        <v>2</v>
      </c>
      <c r="I14" s="45" t="s">
        <v>130</v>
      </c>
    </row>
    <row r="15" spans="1:10" x14ac:dyDescent="0.2">
      <c r="A15" s="43">
        <v>6</v>
      </c>
      <c r="B15" s="43" t="s">
        <v>114</v>
      </c>
      <c r="C15" s="45" t="s">
        <v>82</v>
      </c>
      <c r="D15" s="44">
        <v>5331005421365</v>
      </c>
      <c r="E15" s="45" t="s">
        <v>59</v>
      </c>
      <c r="F15" s="47">
        <v>12</v>
      </c>
      <c r="G15" s="46">
        <v>0</v>
      </c>
      <c r="H15" s="45">
        <f t="shared" si="0"/>
        <v>12</v>
      </c>
      <c r="I15" s="45" t="s">
        <v>84</v>
      </c>
    </row>
    <row r="16" spans="1:10" x14ac:dyDescent="0.2">
      <c r="A16" s="43">
        <v>7</v>
      </c>
      <c r="B16" s="43" t="s">
        <v>121</v>
      </c>
      <c r="C16" s="45" t="s">
        <v>95</v>
      </c>
      <c r="D16" s="44">
        <v>5935007862562</v>
      </c>
      <c r="E16" s="45" t="s">
        <v>96</v>
      </c>
      <c r="F16" s="47">
        <v>1</v>
      </c>
      <c r="G16" s="46">
        <v>0</v>
      </c>
      <c r="H16" s="45">
        <f t="shared" si="0"/>
        <v>1</v>
      </c>
      <c r="I16" s="45" t="s">
        <v>97</v>
      </c>
    </row>
    <row r="17" spans="1:9" x14ac:dyDescent="0.2">
      <c r="A17" s="43">
        <v>8</v>
      </c>
      <c r="B17" s="43" t="s">
        <v>111</v>
      </c>
      <c r="C17" s="45" t="s">
        <v>55</v>
      </c>
      <c r="D17" s="44">
        <v>5305002642220</v>
      </c>
      <c r="E17" s="45" t="s">
        <v>52</v>
      </c>
      <c r="F17" s="47">
        <v>4</v>
      </c>
      <c r="G17" s="46">
        <v>0</v>
      </c>
      <c r="H17" s="45">
        <f t="shared" si="0"/>
        <v>4</v>
      </c>
      <c r="I17" s="45" t="s">
        <v>131</v>
      </c>
    </row>
    <row r="18" spans="1:9" x14ac:dyDescent="0.2">
      <c r="A18" s="43">
        <v>9</v>
      </c>
      <c r="B18" s="43" t="s">
        <v>117</v>
      </c>
      <c r="C18" s="45" t="s">
        <v>100</v>
      </c>
      <c r="D18" s="44">
        <v>5331006843420</v>
      </c>
      <c r="E18" s="45" t="s">
        <v>59</v>
      </c>
      <c r="F18" s="47">
        <v>5</v>
      </c>
      <c r="G18" s="46">
        <v>0</v>
      </c>
      <c r="H18" s="45">
        <f t="shared" si="0"/>
        <v>5</v>
      </c>
      <c r="I18" s="45" t="s">
        <v>102</v>
      </c>
    </row>
    <row r="19" spans="1:9" x14ac:dyDescent="0.2">
      <c r="A19" s="43">
        <v>10</v>
      </c>
      <c r="B19" s="43" t="s">
        <v>109</v>
      </c>
      <c r="C19" s="44" t="s">
        <v>45</v>
      </c>
      <c r="D19" s="44">
        <v>3110003900699</v>
      </c>
      <c r="E19" s="45" t="s">
        <v>46</v>
      </c>
      <c r="F19" s="47">
        <v>3</v>
      </c>
      <c r="G19" s="46">
        <v>0</v>
      </c>
      <c r="H19" s="45">
        <f t="shared" si="0"/>
        <v>3</v>
      </c>
      <c r="I19" s="45" t="s">
        <v>132</v>
      </c>
    </row>
    <row r="20" spans="1:9" x14ac:dyDescent="0.2">
      <c r="A20" s="43">
        <v>11</v>
      </c>
      <c r="B20" s="43" t="s">
        <v>120</v>
      </c>
      <c r="C20" s="44" t="s">
        <v>75</v>
      </c>
      <c r="D20" s="44">
        <v>5340008379408</v>
      </c>
      <c r="E20" s="45" t="s">
        <v>64</v>
      </c>
      <c r="F20" s="45">
        <v>1</v>
      </c>
      <c r="G20" s="46">
        <v>0</v>
      </c>
      <c r="H20" s="45">
        <f t="shared" si="0"/>
        <v>1</v>
      </c>
      <c r="I20" s="45" t="s">
        <v>133</v>
      </c>
    </row>
    <row r="21" spans="1:9" x14ac:dyDescent="0.2">
      <c r="A21" s="43">
        <v>12</v>
      </c>
      <c r="B21" s="43" t="s">
        <v>110</v>
      </c>
      <c r="C21" s="47">
        <v>2632852</v>
      </c>
      <c r="D21" s="44">
        <v>4820008246863</v>
      </c>
      <c r="E21" s="45" t="s">
        <v>91</v>
      </c>
      <c r="F21" s="47">
        <v>3</v>
      </c>
      <c r="G21" s="46">
        <v>0</v>
      </c>
      <c r="H21" s="45">
        <f t="shared" si="0"/>
        <v>3</v>
      </c>
      <c r="I21" s="45" t="s">
        <v>92</v>
      </c>
    </row>
    <row r="22" spans="1:9" x14ac:dyDescent="0.2">
      <c r="A22" s="43">
        <v>13</v>
      </c>
      <c r="B22" s="43" t="s">
        <v>115</v>
      </c>
      <c r="C22" s="45" t="s">
        <v>104</v>
      </c>
      <c r="D22" s="44">
        <v>5331005793158</v>
      </c>
      <c r="E22" s="45" t="s">
        <v>59</v>
      </c>
      <c r="F22" s="47">
        <v>6</v>
      </c>
      <c r="G22" s="46">
        <v>0</v>
      </c>
      <c r="H22" s="45">
        <f t="shared" si="0"/>
        <v>6</v>
      </c>
      <c r="I22" s="45" t="s">
        <v>106</v>
      </c>
    </row>
    <row r="23" spans="1:9" x14ac:dyDescent="0.2">
      <c r="A23" s="43">
        <v>14</v>
      </c>
      <c r="B23" s="40" t="s">
        <v>122</v>
      </c>
      <c r="C23" s="45" t="s">
        <v>51</v>
      </c>
      <c r="D23" s="44">
        <v>5305005773739</v>
      </c>
      <c r="E23" s="45" t="s">
        <v>52</v>
      </c>
      <c r="F23" s="47">
        <v>4</v>
      </c>
      <c r="G23" s="46">
        <v>0</v>
      </c>
      <c r="H23" s="45">
        <f t="shared" si="0"/>
        <v>4</v>
      </c>
      <c r="I23" s="45" t="s">
        <v>134</v>
      </c>
    </row>
    <row r="24" spans="1:9" x14ac:dyDescent="0.2">
      <c r="A24" s="43">
        <v>15</v>
      </c>
      <c r="B24" s="40" t="s">
        <v>123</v>
      </c>
      <c r="C24" s="47">
        <v>2632854</v>
      </c>
      <c r="D24" s="44">
        <v>1650009487175</v>
      </c>
      <c r="E24" s="45" t="s">
        <v>72</v>
      </c>
      <c r="F24" s="47">
        <v>3</v>
      </c>
      <c r="G24" s="46">
        <v>0</v>
      </c>
      <c r="H24" s="45">
        <f t="shared" si="0"/>
        <v>3</v>
      </c>
      <c r="I24" s="45" t="s">
        <v>135</v>
      </c>
    </row>
    <row r="25" spans="1:9" x14ac:dyDescent="0.2">
      <c r="A25" s="43">
        <v>16</v>
      </c>
      <c r="B25" s="40" t="s">
        <v>124</v>
      </c>
      <c r="C25" s="47">
        <v>2662284</v>
      </c>
      <c r="D25" s="44">
        <v>5330012521397</v>
      </c>
      <c r="E25" s="45" t="s">
        <v>79</v>
      </c>
      <c r="F25" s="47">
        <v>3</v>
      </c>
      <c r="G25" s="46">
        <v>0</v>
      </c>
      <c r="H25" s="45">
        <f t="shared" si="0"/>
        <v>3</v>
      </c>
      <c r="I25" s="45" t="s">
        <v>80</v>
      </c>
    </row>
    <row r="26" spans="1:9" x14ac:dyDescent="0.2">
      <c r="A26" s="43">
        <v>17</v>
      </c>
      <c r="B26" s="40" t="s">
        <v>125</v>
      </c>
      <c r="C26" s="47">
        <v>2661351</v>
      </c>
      <c r="D26" s="44">
        <v>5360001033378</v>
      </c>
      <c r="E26" s="45" t="s">
        <v>87</v>
      </c>
      <c r="F26" s="47">
        <v>3</v>
      </c>
      <c r="G26" s="46">
        <v>0</v>
      </c>
      <c r="H26" s="45">
        <f t="shared" si="0"/>
        <v>3</v>
      </c>
      <c r="I26" s="45" t="s">
        <v>88</v>
      </c>
    </row>
  </sheetData>
  <sortState ref="A10:L26">
    <sortCondition ref="B10:B26"/>
    <sortCondition ref="I10:I26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workbookViewId="0">
      <selection activeCell="K4" sqref="K4:K20"/>
    </sheetView>
  </sheetViews>
  <sheetFormatPr defaultRowHeight="12.75" x14ac:dyDescent="0.2"/>
  <cols>
    <col min="1" max="1" width="4.140625" style="3" customWidth="1"/>
    <col min="2" max="2" width="7.5703125" style="3" customWidth="1"/>
    <col min="3" max="3" width="17.42578125" style="3" bestFit="1" customWidth="1"/>
    <col min="4" max="4" width="4.5703125" style="3" customWidth="1"/>
    <col min="5" max="5" width="21" style="3" bestFit="1" customWidth="1"/>
    <col min="6" max="6" width="21" style="8" bestFit="1" customWidth="1"/>
    <col min="7" max="7" width="41" style="3" bestFit="1" customWidth="1"/>
    <col min="8" max="8" width="3.85546875" style="4" bestFit="1" customWidth="1"/>
    <col min="9" max="9" width="7" style="9" customWidth="1"/>
    <col min="10" max="10" width="7" style="4" customWidth="1"/>
    <col min="11" max="11" width="22.140625" style="3" customWidth="1"/>
    <col min="12" max="12" width="30.140625" style="3" customWidth="1"/>
    <col min="13" max="16384" width="9.140625" style="4"/>
  </cols>
  <sheetData>
    <row r="1" spans="1:13" ht="26.25" customHeight="1" x14ac:dyDescent="0.25">
      <c r="A1" s="20" t="s">
        <v>35</v>
      </c>
      <c r="B1" s="20"/>
      <c r="C1" s="20"/>
      <c r="D1" s="21"/>
      <c r="E1" s="22" t="s">
        <v>36</v>
      </c>
      <c r="F1" s="22"/>
      <c r="G1" s="22"/>
      <c r="H1" s="23"/>
      <c r="I1" s="24"/>
      <c r="J1" s="23"/>
      <c r="K1" s="21"/>
      <c r="L1" s="25"/>
      <c r="M1" s="5"/>
    </row>
    <row r="2" spans="1:13" s="7" customFormat="1" ht="33.75" customHeight="1" x14ac:dyDescent="0.25">
      <c r="A2" s="26" t="s">
        <v>37</v>
      </c>
      <c r="B2" s="26"/>
      <c r="C2" s="26"/>
      <c r="D2" s="26"/>
      <c r="E2" s="26"/>
      <c r="F2" s="26" t="s">
        <v>38</v>
      </c>
      <c r="G2" s="26"/>
      <c r="H2" s="27"/>
      <c r="I2" s="28"/>
      <c r="J2" s="27"/>
      <c r="K2" s="26"/>
      <c r="L2" s="29"/>
      <c r="M2" s="6"/>
    </row>
    <row r="3" spans="1:13" ht="38.25" x14ac:dyDescent="0.2">
      <c r="A3" s="30" t="s">
        <v>30</v>
      </c>
      <c r="B3" s="30" t="s">
        <v>39</v>
      </c>
      <c r="C3" s="30" t="s">
        <v>33</v>
      </c>
      <c r="D3" s="30" t="s">
        <v>24</v>
      </c>
      <c r="E3" s="30" t="s">
        <v>0</v>
      </c>
      <c r="F3" s="30" t="s">
        <v>18</v>
      </c>
      <c r="G3" s="30" t="s">
        <v>31</v>
      </c>
      <c r="H3" s="30" t="s">
        <v>40</v>
      </c>
      <c r="I3" s="31" t="s">
        <v>32</v>
      </c>
      <c r="J3" s="19" t="s">
        <v>25</v>
      </c>
      <c r="K3" s="19" t="s">
        <v>26</v>
      </c>
      <c r="L3" s="32" t="s">
        <v>41</v>
      </c>
    </row>
    <row r="4" spans="1:13" ht="26.25" customHeight="1" x14ac:dyDescent="0.2">
      <c r="A4" s="3" t="s">
        <v>42</v>
      </c>
      <c r="B4" s="3" t="s">
        <v>43</v>
      </c>
      <c r="C4" s="3" t="s">
        <v>44</v>
      </c>
      <c r="D4" s="33" t="s">
        <v>27</v>
      </c>
      <c r="E4" s="34">
        <v>3110003900699</v>
      </c>
      <c r="F4" s="34" t="s">
        <v>45</v>
      </c>
      <c r="G4" s="35" t="s">
        <v>46</v>
      </c>
      <c r="H4" s="36" t="s">
        <v>47</v>
      </c>
      <c r="I4" s="37">
        <v>1</v>
      </c>
      <c r="J4" s="38">
        <f t="shared" ref="J4:J5" si="0">H4*I4</f>
        <v>3</v>
      </c>
      <c r="K4" s="3" t="s">
        <v>48</v>
      </c>
      <c r="L4" s="9" t="s">
        <v>49</v>
      </c>
    </row>
    <row r="5" spans="1:13" ht="26.25" customHeight="1" x14ac:dyDescent="0.2">
      <c r="A5" s="3" t="s">
        <v>42</v>
      </c>
      <c r="B5" s="3" t="s">
        <v>43</v>
      </c>
      <c r="C5" s="3" t="s">
        <v>44</v>
      </c>
      <c r="D5" s="35" t="s">
        <v>27</v>
      </c>
      <c r="E5" s="35" t="s">
        <v>50</v>
      </c>
      <c r="F5" s="35" t="s">
        <v>51</v>
      </c>
      <c r="G5" s="35" t="s">
        <v>52</v>
      </c>
      <c r="H5" s="36" t="s">
        <v>29</v>
      </c>
      <c r="I5" s="37">
        <v>1</v>
      </c>
      <c r="J5" s="38">
        <f t="shared" si="0"/>
        <v>4</v>
      </c>
      <c r="K5" s="3" t="s">
        <v>53</v>
      </c>
      <c r="L5" s="9"/>
    </row>
    <row r="6" spans="1:13" ht="26.25" customHeight="1" x14ac:dyDescent="0.2">
      <c r="A6" s="3" t="s">
        <v>42</v>
      </c>
      <c r="B6" s="3" t="s">
        <v>43</v>
      </c>
      <c r="C6" s="3" t="s">
        <v>44</v>
      </c>
      <c r="D6" s="35" t="s">
        <v>27</v>
      </c>
      <c r="E6" s="35" t="s">
        <v>54</v>
      </c>
      <c r="F6" s="35" t="s">
        <v>55</v>
      </c>
      <c r="G6" s="35" t="s">
        <v>52</v>
      </c>
      <c r="H6" s="36" t="s">
        <v>29</v>
      </c>
      <c r="I6" s="37">
        <v>1</v>
      </c>
      <c r="J6" s="38">
        <f>H6*I6</f>
        <v>4</v>
      </c>
      <c r="K6" s="3" t="s">
        <v>56</v>
      </c>
      <c r="L6" s="9"/>
    </row>
    <row r="7" spans="1:13" x14ac:dyDescent="0.2">
      <c r="A7" s="3" t="s">
        <v>42</v>
      </c>
      <c r="B7" s="3" t="s">
        <v>43</v>
      </c>
      <c r="C7" s="3" t="s">
        <v>44</v>
      </c>
      <c r="D7" s="35" t="s">
        <v>27</v>
      </c>
      <c r="E7" s="35" t="s">
        <v>57</v>
      </c>
      <c r="F7" s="35" t="s">
        <v>58</v>
      </c>
      <c r="G7" s="35" t="s">
        <v>59</v>
      </c>
      <c r="H7" s="36" t="s">
        <v>28</v>
      </c>
      <c r="I7" s="37">
        <v>1</v>
      </c>
      <c r="J7" s="38">
        <f t="shared" ref="J7:J20" si="1">H7*I7</f>
        <v>2</v>
      </c>
      <c r="K7" s="3" t="s">
        <v>60</v>
      </c>
      <c r="L7" s="9"/>
    </row>
    <row r="8" spans="1:13" x14ac:dyDescent="0.2">
      <c r="A8" s="3" t="s">
        <v>42</v>
      </c>
      <c r="B8" s="3" t="s">
        <v>43</v>
      </c>
      <c r="C8" s="3" t="s">
        <v>44</v>
      </c>
      <c r="D8" s="35" t="s">
        <v>27</v>
      </c>
      <c r="E8" s="34">
        <v>5331008052966</v>
      </c>
      <c r="F8" s="34" t="s">
        <v>61</v>
      </c>
      <c r="G8" s="35" t="s">
        <v>59</v>
      </c>
      <c r="H8" s="36">
        <v>6</v>
      </c>
      <c r="I8" s="37">
        <v>1</v>
      </c>
      <c r="J8" s="38">
        <f t="shared" si="1"/>
        <v>6</v>
      </c>
      <c r="K8" s="3" t="s">
        <v>62</v>
      </c>
      <c r="L8" s="9"/>
    </row>
    <row r="9" spans="1:13" x14ac:dyDescent="0.2">
      <c r="A9" s="3" t="s">
        <v>42</v>
      </c>
      <c r="B9" s="3" t="s">
        <v>43</v>
      </c>
      <c r="C9" s="3" t="s">
        <v>44</v>
      </c>
      <c r="D9" s="35" t="s">
        <v>27</v>
      </c>
      <c r="E9" s="34">
        <v>5340008170912</v>
      </c>
      <c r="F9" s="34" t="s">
        <v>63</v>
      </c>
      <c r="G9" s="35" t="s">
        <v>64</v>
      </c>
      <c r="H9" s="36">
        <v>6</v>
      </c>
      <c r="I9" s="37">
        <v>1</v>
      </c>
      <c r="J9" s="38">
        <f t="shared" si="1"/>
        <v>6</v>
      </c>
      <c r="K9" s="3" t="s">
        <v>62</v>
      </c>
      <c r="L9" s="9"/>
    </row>
    <row r="10" spans="1:13" x14ac:dyDescent="0.2">
      <c r="A10" s="3" t="s">
        <v>42</v>
      </c>
      <c r="B10" s="3" t="s">
        <v>43</v>
      </c>
      <c r="C10" s="3" t="s">
        <v>44</v>
      </c>
      <c r="D10" s="35" t="s">
        <v>27</v>
      </c>
      <c r="E10" s="34">
        <v>5330006842572</v>
      </c>
      <c r="F10" s="34" t="s">
        <v>65</v>
      </c>
      <c r="G10" s="35" t="s">
        <v>66</v>
      </c>
      <c r="H10" s="36">
        <v>2</v>
      </c>
      <c r="I10" s="37">
        <v>1</v>
      </c>
      <c r="J10" s="38">
        <f t="shared" si="1"/>
        <v>2</v>
      </c>
      <c r="K10" s="3" t="s">
        <v>67</v>
      </c>
      <c r="L10" s="9"/>
    </row>
    <row r="11" spans="1:13" x14ac:dyDescent="0.2">
      <c r="A11" s="3" t="s">
        <v>42</v>
      </c>
      <c r="B11" s="3" t="s">
        <v>43</v>
      </c>
      <c r="C11" s="3" t="s">
        <v>44</v>
      </c>
      <c r="D11" s="35" t="s">
        <v>27</v>
      </c>
      <c r="E11" s="34">
        <v>5330008439726</v>
      </c>
      <c r="F11" s="34" t="s">
        <v>68</v>
      </c>
      <c r="G11" s="35" t="s">
        <v>66</v>
      </c>
      <c r="H11" s="36">
        <v>2</v>
      </c>
      <c r="I11" s="37">
        <v>1</v>
      </c>
      <c r="J11" s="38">
        <f t="shared" si="1"/>
        <v>2</v>
      </c>
      <c r="K11" s="3" t="s">
        <v>69</v>
      </c>
      <c r="L11" s="9"/>
    </row>
    <row r="12" spans="1:13" ht="25.5" x14ac:dyDescent="0.2">
      <c r="A12" s="3" t="s">
        <v>42</v>
      </c>
      <c r="B12" s="3" t="s">
        <v>43</v>
      </c>
      <c r="C12" s="3" t="s">
        <v>44</v>
      </c>
      <c r="D12" s="39" t="s">
        <v>27</v>
      </c>
      <c r="E12" s="35" t="s">
        <v>70</v>
      </c>
      <c r="F12" s="35" t="s">
        <v>71</v>
      </c>
      <c r="G12" s="35" t="s">
        <v>72</v>
      </c>
      <c r="H12" s="36" t="s">
        <v>47</v>
      </c>
      <c r="I12" s="37">
        <v>1</v>
      </c>
      <c r="J12" s="38">
        <f t="shared" si="1"/>
        <v>3</v>
      </c>
      <c r="K12" s="3" t="s">
        <v>73</v>
      </c>
      <c r="L12" s="9" t="s">
        <v>74</v>
      </c>
    </row>
    <row r="13" spans="1:13" x14ac:dyDescent="0.2">
      <c r="A13" s="3" t="s">
        <v>42</v>
      </c>
      <c r="B13" s="3" t="s">
        <v>43</v>
      </c>
      <c r="C13" s="3" t="s">
        <v>44</v>
      </c>
      <c r="D13" s="35" t="s">
        <v>27</v>
      </c>
      <c r="E13" s="34">
        <v>5340008379408</v>
      </c>
      <c r="F13" s="34" t="s">
        <v>75</v>
      </c>
      <c r="G13" s="35" t="s">
        <v>64</v>
      </c>
      <c r="H13" s="36">
        <v>1</v>
      </c>
      <c r="I13" s="37">
        <v>1</v>
      </c>
      <c r="J13" s="38">
        <f t="shared" si="1"/>
        <v>1</v>
      </c>
      <c r="K13" s="3" t="s">
        <v>76</v>
      </c>
      <c r="L13" s="9"/>
    </row>
    <row r="14" spans="1:13" x14ac:dyDescent="0.2">
      <c r="A14" s="3" t="s">
        <v>42</v>
      </c>
      <c r="B14" s="3" t="s">
        <v>43</v>
      </c>
      <c r="C14" s="3" t="s">
        <v>44</v>
      </c>
      <c r="D14" s="35" t="s">
        <v>27</v>
      </c>
      <c r="E14" s="35" t="s">
        <v>77</v>
      </c>
      <c r="F14" s="35" t="s">
        <v>78</v>
      </c>
      <c r="G14" s="35" t="s">
        <v>79</v>
      </c>
      <c r="H14" s="36" t="s">
        <v>47</v>
      </c>
      <c r="I14" s="37">
        <v>1</v>
      </c>
      <c r="J14" s="38">
        <f t="shared" si="1"/>
        <v>3</v>
      </c>
      <c r="K14" s="3" t="s">
        <v>80</v>
      </c>
      <c r="L14" s="9"/>
    </row>
    <row r="15" spans="1:13" x14ac:dyDescent="0.2">
      <c r="A15" s="3" t="s">
        <v>42</v>
      </c>
      <c r="B15" s="3" t="s">
        <v>43</v>
      </c>
      <c r="C15" s="3" t="s">
        <v>44</v>
      </c>
      <c r="D15" s="35" t="s">
        <v>27</v>
      </c>
      <c r="E15" s="35" t="s">
        <v>81</v>
      </c>
      <c r="F15" s="35" t="s">
        <v>82</v>
      </c>
      <c r="G15" s="35" t="s">
        <v>59</v>
      </c>
      <c r="H15" s="36" t="s">
        <v>83</v>
      </c>
      <c r="I15" s="37">
        <v>1</v>
      </c>
      <c r="J15" s="38">
        <f t="shared" si="1"/>
        <v>12</v>
      </c>
      <c r="K15" s="3" t="s">
        <v>84</v>
      </c>
      <c r="L15" s="9"/>
    </row>
    <row r="16" spans="1:13" x14ac:dyDescent="0.2">
      <c r="A16" s="3" t="s">
        <v>42</v>
      </c>
      <c r="B16" s="3" t="s">
        <v>43</v>
      </c>
      <c r="C16" s="3" t="s">
        <v>44</v>
      </c>
      <c r="D16" s="35" t="s">
        <v>27</v>
      </c>
      <c r="E16" s="35" t="s">
        <v>85</v>
      </c>
      <c r="F16" s="35" t="s">
        <v>86</v>
      </c>
      <c r="G16" s="35" t="s">
        <v>87</v>
      </c>
      <c r="H16" s="36" t="s">
        <v>47</v>
      </c>
      <c r="I16" s="37">
        <v>1</v>
      </c>
      <c r="J16" s="38">
        <f t="shared" si="1"/>
        <v>3</v>
      </c>
      <c r="K16" s="3" t="s">
        <v>88</v>
      </c>
      <c r="L16" s="9"/>
    </row>
    <row r="17" spans="1:12" x14ac:dyDescent="0.2">
      <c r="A17" s="3" t="s">
        <v>42</v>
      </c>
      <c r="B17" s="3" t="s">
        <v>43</v>
      </c>
      <c r="C17" s="3" t="s">
        <v>44</v>
      </c>
      <c r="D17" s="33" t="s">
        <v>27</v>
      </c>
      <c r="E17" s="35" t="s">
        <v>89</v>
      </c>
      <c r="F17" s="35" t="s">
        <v>90</v>
      </c>
      <c r="G17" s="35" t="s">
        <v>91</v>
      </c>
      <c r="H17" s="36" t="s">
        <v>47</v>
      </c>
      <c r="I17" s="37">
        <v>1</v>
      </c>
      <c r="J17" s="38">
        <f t="shared" si="1"/>
        <v>3</v>
      </c>
      <c r="K17" s="3" t="s">
        <v>92</v>
      </c>
      <c r="L17" s="9"/>
    </row>
    <row r="18" spans="1:12" x14ac:dyDescent="0.2">
      <c r="A18" s="3" t="s">
        <v>93</v>
      </c>
      <c r="B18" s="3" t="s">
        <v>43</v>
      </c>
      <c r="C18" s="3" t="s">
        <v>44</v>
      </c>
      <c r="D18" s="35" t="s">
        <v>27</v>
      </c>
      <c r="E18" s="35" t="s">
        <v>94</v>
      </c>
      <c r="F18" s="35" t="s">
        <v>95</v>
      </c>
      <c r="G18" s="35" t="s">
        <v>96</v>
      </c>
      <c r="H18" s="36" t="s">
        <v>42</v>
      </c>
      <c r="I18" s="37">
        <v>1</v>
      </c>
      <c r="J18" s="38">
        <f t="shared" si="1"/>
        <v>1</v>
      </c>
      <c r="K18" s="3" t="s">
        <v>97</v>
      </c>
      <c r="L18" s="9" t="s">
        <v>98</v>
      </c>
    </row>
    <row r="19" spans="1:12" x14ac:dyDescent="0.2">
      <c r="A19" s="3" t="s">
        <v>42</v>
      </c>
      <c r="B19" s="3" t="s">
        <v>43</v>
      </c>
      <c r="C19" s="3" t="s">
        <v>44</v>
      </c>
      <c r="D19" s="35" t="s">
        <v>27</v>
      </c>
      <c r="E19" s="35" t="s">
        <v>99</v>
      </c>
      <c r="F19" s="35" t="s">
        <v>100</v>
      </c>
      <c r="G19" s="35" t="s">
        <v>59</v>
      </c>
      <c r="H19" s="36" t="s">
        <v>101</v>
      </c>
      <c r="I19" s="37">
        <v>1</v>
      </c>
      <c r="J19" s="38">
        <f t="shared" si="1"/>
        <v>5</v>
      </c>
      <c r="K19" s="3" t="s">
        <v>102</v>
      </c>
      <c r="L19" s="9"/>
    </row>
    <row r="20" spans="1:12" x14ac:dyDescent="0.2">
      <c r="A20" s="3" t="s">
        <v>42</v>
      </c>
      <c r="B20" s="3" t="s">
        <v>43</v>
      </c>
      <c r="C20" s="3" t="s">
        <v>44</v>
      </c>
      <c r="D20" s="35" t="s">
        <v>27</v>
      </c>
      <c r="E20" s="35" t="s">
        <v>103</v>
      </c>
      <c r="F20" s="35" t="s">
        <v>104</v>
      </c>
      <c r="G20" s="35" t="s">
        <v>59</v>
      </c>
      <c r="H20" s="36" t="s">
        <v>105</v>
      </c>
      <c r="I20" s="37">
        <v>1</v>
      </c>
      <c r="J20" s="38">
        <f t="shared" si="1"/>
        <v>6</v>
      </c>
      <c r="K20" s="3" t="s">
        <v>106</v>
      </c>
      <c r="L20" s="9"/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C11" sqref="C11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9.28515625" bestFit="1" customWidth="1"/>
    <col min="4" max="4" width="15.85546875" bestFit="1" customWidth="1"/>
    <col min="5" max="5" width="26.570312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10"/>
      <c r="B1" s="10"/>
      <c r="C1" s="48" t="s">
        <v>3</v>
      </c>
      <c r="D1" s="12" t="s">
        <v>108</v>
      </c>
      <c r="E1" s="13"/>
      <c r="F1" s="13"/>
      <c r="G1" s="14" t="s">
        <v>4</v>
      </c>
      <c r="H1" s="16" t="s">
        <v>140</v>
      </c>
    </row>
    <row r="2" spans="1:9" x14ac:dyDescent="0.2">
      <c r="A2" s="10"/>
      <c r="B2" s="10"/>
      <c r="C2" s="48" t="s">
        <v>6</v>
      </c>
      <c r="D2" s="53" t="s">
        <v>107</v>
      </c>
      <c r="E2" s="54"/>
      <c r="F2" s="13"/>
      <c r="G2" s="14" t="s">
        <v>7</v>
      </c>
      <c r="H2" s="49">
        <v>41820</v>
      </c>
    </row>
    <row r="3" spans="1:9" x14ac:dyDescent="0.2">
      <c r="A3" s="10"/>
      <c r="B3" s="10"/>
      <c r="C3" s="48" t="s">
        <v>8</v>
      </c>
      <c r="D3" s="15" t="s">
        <v>21</v>
      </c>
      <c r="E3" s="16" t="s">
        <v>144</v>
      </c>
      <c r="F3" s="13"/>
      <c r="G3" s="13"/>
      <c r="H3" s="13"/>
      <c r="I3" s="13"/>
    </row>
    <row r="4" spans="1:9" x14ac:dyDescent="0.2">
      <c r="A4" s="10"/>
      <c r="B4" s="10"/>
      <c r="C4" s="48" t="s">
        <v>9</v>
      </c>
      <c r="D4" s="2" t="s">
        <v>22</v>
      </c>
      <c r="E4" s="48"/>
      <c r="F4" s="13"/>
      <c r="G4" s="13"/>
      <c r="H4" s="13"/>
      <c r="I4" s="13"/>
    </row>
    <row r="5" spans="1:9" x14ac:dyDescent="0.2">
      <c r="A5" s="10"/>
      <c r="B5" s="16" t="s">
        <v>17</v>
      </c>
      <c r="C5" s="48" t="s">
        <v>10</v>
      </c>
      <c r="D5" s="55" t="s">
        <v>145</v>
      </c>
      <c r="E5" s="56"/>
      <c r="F5" s="56"/>
      <c r="G5" s="13"/>
      <c r="H5" s="13"/>
      <c r="I5" s="13"/>
    </row>
    <row r="6" spans="1:9" x14ac:dyDescent="0.2">
      <c r="A6" s="10"/>
      <c r="B6" s="16" t="s">
        <v>23</v>
      </c>
      <c r="C6" s="48" t="s">
        <v>11</v>
      </c>
      <c r="D6" s="15">
        <v>48</v>
      </c>
      <c r="E6" s="16" t="s">
        <v>43</v>
      </c>
      <c r="F6" s="13"/>
      <c r="G6" s="13"/>
      <c r="H6" s="13"/>
      <c r="I6" s="13"/>
    </row>
    <row r="7" spans="1:9" x14ac:dyDescent="0.2">
      <c r="A7" s="10"/>
      <c r="B7" s="10"/>
      <c r="C7" s="48" t="s">
        <v>12</v>
      </c>
      <c r="D7" s="15">
        <v>4</v>
      </c>
      <c r="F7" s="13"/>
      <c r="G7" s="13"/>
      <c r="H7" s="13"/>
      <c r="I7" s="13"/>
    </row>
    <row r="8" spans="1:9" x14ac:dyDescent="0.2">
      <c r="A8" s="10"/>
      <c r="B8" s="10"/>
      <c r="C8" s="48"/>
      <c r="D8" s="15"/>
      <c r="E8" s="13"/>
      <c r="F8" s="13"/>
      <c r="G8" s="13"/>
      <c r="H8" s="13"/>
      <c r="I8" s="13"/>
    </row>
    <row r="9" spans="1:9" x14ac:dyDescent="0.2">
      <c r="A9" s="41" t="s">
        <v>14</v>
      </c>
      <c r="B9" s="41" t="s">
        <v>16</v>
      </c>
      <c r="C9" s="41" t="s">
        <v>18</v>
      </c>
      <c r="D9" s="42" t="s">
        <v>0</v>
      </c>
      <c r="E9" s="41" t="s">
        <v>1</v>
      </c>
      <c r="F9" s="41" t="s">
        <v>2</v>
      </c>
      <c r="G9" s="41" t="s">
        <v>20</v>
      </c>
      <c r="H9" s="41" t="s">
        <v>15</v>
      </c>
    </row>
    <row r="10" spans="1:9" x14ac:dyDescent="0.2">
      <c r="A10" s="43">
        <v>1</v>
      </c>
      <c r="B10" s="51" t="s">
        <v>112</v>
      </c>
      <c r="C10" s="44" t="s">
        <v>65</v>
      </c>
      <c r="D10" s="44">
        <v>5330006842572</v>
      </c>
      <c r="E10" s="45" t="s">
        <v>66</v>
      </c>
      <c r="F10" s="45">
        <v>2</v>
      </c>
      <c r="G10" s="45">
        <f t="shared" ref="G10:G27" si="0">F10*1</f>
        <v>2</v>
      </c>
      <c r="H10" s="45" t="s">
        <v>128</v>
      </c>
    </row>
    <row r="11" spans="1:9" x14ac:dyDescent="0.2">
      <c r="A11" s="43">
        <v>2</v>
      </c>
      <c r="B11" s="51" t="s">
        <v>113</v>
      </c>
      <c r="C11" s="44" t="s">
        <v>68</v>
      </c>
      <c r="D11" s="44">
        <v>5330008439726</v>
      </c>
      <c r="E11" s="45" t="s">
        <v>66</v>
      </c>
      <c r="F11" s="45">
        <v>2</v>
      </c>
      <c r="G11" s="45">
        <f t="shared" si="0"/>
        <v>2</v>
      </c>
      <c r="H11" s="45" t="s">
        <v>135</v>
      </c>
    </row>
    <row r="12" spans="1:9" x14ac:dyDescent="0.2">
      <c r="A12" s="43">
        <v>3</v>
      </c>
      <c r="B12" s="51" t="s">
        <v>119</v>
      </c>
      <c r="C12" s="44" t="s">
        <v>63</v>
      </c>
      <c r="D12" s="44">
        <v>5340008170912</v>
      </c>
      <c r="E12" s="45" t="s">
        <v>64</v>
      </c>
      <c r="F12" s="45">
        <v>6</v>
      </c>
      <c r="G12" s="45">
        <f t="shared" si="0"/>
        <v>6</v>
      </c>
      <c r="H12" s="45" t="s">
        <v>127</v>
      </c>
    </row>
    <row r="13" spans="1:9" x14ac:dyDescent="0.2">
      <c r="A13" s="43">
        <v>4</v>
      </c>
      <c r="B13" s="51" t="s">
        <v>118</v>
      </c>
      <c r="C13" s="44" t="s">
        <v>61</v>
      </c>
      <c r="D13" s="44">
        <v>5331008052966</v>
      </c>
      <c r="E13" s="45" t="s">
        <v>59</v>
      </c>
      <c r="F13" s="45">
        <v>6</v>
      </c>
      <c r="G13" s="45">
        <f t="shared" si="0"/>
        <v>6</v>
      </c>
      <c r="H13" s="45" t="s">
        <v>141</v>
      </c>
    </row>
    <row r="14" spans="1:9" x14ac:dyDescent="0.2">
      <c r="A14" s="43">
        <v>5</v>
      </c>
      <c r="B14" s="51" t="s">
        <v>116</v>
      </c>
      <c r="C14" s="45" t="s">
        <v>58</v>
      </c>
      <c r="D14" s="44">
        <v>5331006185361</v>
      </c>
      <c r="E14" s="45" t="s">
        <v>59</v>
      </c>
      <c r="F14" s="47">
        <v>2</v>
      </c>
      <c r="G14" s="45">
        <f t="shared" si="0"/>
        <v>2</v>
      </c>
      <c r="H14" s="45" t="s">
        <v>130</v>
      </c>
    </row>
    <row r="15" spans="1:9" x14ac:dyDescent="0.2">
      <c r="A15" s="43">
        <v>6</v>
      </c>
      <c r="B15" s="51" t="s">
        <v>114</v>
      </c>
      <c r="C15" s="45" t="s">
        <v>82</v>
      </c>
      <c r="D15" s="44">
        <v>5331005421365</v>
      </c>
      <c r="E15" s="45" t="s">
        <v>59</v>
      </c>
      <c r="F15" s="47">
        <v>12</v>
      </c>
      <c r="G15" s="45">
        <f t="shared" si="0"/>
        <v>12</v>
      </c>
      <c r="H15" s="45" t="s">
        <v>129</v>
      </c>
    </row>
    <row r="16" spans="1:9" x14ac:dyDescent="0.2">
      <c r="A16" s="43">
        <v>7</v>
      </c>
      <c r="B16" s="51" t="s">
        <v>121</v>
      </c>
      <c r="C16" s="45" t="s">
        <v>95</v>
      </c>
      <c r="D16" s="44">
        <v>5935007862562</v>
      </c>
      <c r="E16" s="45" t="s">
        <v>96</v>
      </c>
      <c r="F16" s="47">
        <v>1</v>
      </c>
      <c r="G16" s="45">
        <f t="shared" si="0"/>
        <v>1</v>
      </c>
      <c r="H16" s="45" t="s">
        <v>102</v>
      </c>
    </row>
    <row r="17" spans="1:8" x14ac:dyDescent="0.2">
      <c r="A17" s="43">
        <v>8</v>
      </c>
      <c r="B17" s="51" t="s">
        <v>111</v>
      </c>
      <c r="C17" s="45" t="s">
        <v>55</v>
      </c>
      <c r="D17" s="44">
        <v>5305002642220</v>
      </c>
      <c r="E17" s="45" t="s">
        <v>52</v>
      </c>
      <c r="F17" s="47">
        <v>4</v>
      </c>
      <c r="G17" s="45">
        <f t="shared" si="0"/>
        <v>4</v>
      </c>
      <c r="H17" s="45" t="s">
        <v>131</v>
      </c>
    </row>
    <row r="18" spans="1:8" x14ac:dyDescent="0.2">
      <c r="A18" s="43">
        <v>9</v>
      </c>
      <c r="B18" s="51" t="s">
        <v>117</v>
      </c>
      <c r="C18" s="45" t="s">
        <v>100</v>
      </c>
      <c r="D18" s="44">
        <v>5331006843420</v>
      </c>
      <c r="E18" s="45" t="s">
        <v>59</v>
      </c>
      <c r="F18" s="47">
        <v>5</v>
      </c>
      <c r="G18" s="45">
        <f t="shared" si="0"/>
        <v>5</v>
      </c>
      <c r="H18" s="45" t="s">
        <v>106</v>
      </c>
    </row>
    <row r="19" spans="1:8" x14ac:dyDescent="0.2">
      <c r="A19" s="43">
        <v>10</v>
      </c>
      <c r="B19" s="51" t="s">
        <v>109</v>
      </c>
      <c r="C19" s="44" t="s">
        <v>45</v>
      </c>
      <c r="D19" s="44">
        <v>3110003900699</v>
      </c>
      <c r="E19" s="45" t="s">
        <v>46</v>
      </c>
      <c r="F19" s="47">
        <v>3</v>
      </c>
      <c r="G19" s="45">
        <f t="shared" si="0"/>
        <v>3</v>
      </c>
      <c r="H19" s="45" t="s">
        <v>132</v>
      </c>
    </row>
    <row r="20" spans="1:8" x14ac:dyDescent="0.2">
      <c r="A20" s="43">
        <v>11</v>
      </c>
      <c r="B20" s="51" t="s">
        <v>120</v>
      </c>
      <c r="C20" s="44" t="s">
        <v>75</v>
      </c>
      <c r="D20" s="44">
        <v>5340008379408</v>
      </c>
      <c r="E20" s="45" t="s">
        <v>64</v>
      </c>
      <c r="F20" s="45">
        <v>1</v>
      </c>
      <c r="G20" s="45">
        <f t="shared" si="0"/>
        <v>1</v>
      </c>
      <c r="H20" s="45" t="s">
        <v>80</v>
      </c>
    </row>
    <row r="21" spans="1:8" x14ac:dyDescent="0.2">
      <c r="A21" s="43">
        <v>12</v>
      </c>
      <c r="B21" s="52" t="s">
        <v>139</v>
      </c>
      <c r="C21" s="47">
        <v>2632856</v>
      </c>
      <c r="D21" s="44">
        <v>5360008806313</v>
      </c>
      <c r="E21" s="45" t="s">
        <v>87</v>
      </c>
      <c r="F21" s="47">
        <v>3</v>
      </c>
      <c r="G21" s="45">
        <f t="shared" si="0"/>
        <v>3</v>
      </c>
      <c r="H21" s="50" t="s">
        <v>88</v>
      </c>
    </row>
    <row r="22" spans="1:8" x14ac:dyDescent="0.2">
      <c r="A22" s="43">
        <v>13</v>
      </c>
      <c r="B22" s="51" t="s">
        <v>110</v>
      </c>
      <c r="C22" s="47">
        <v>2632852</v>
      </c>
      <c r="D22" s="44">
        <v>4820008246863</v>
      </c>
      <c r="E22" s="45" t="s">
        <v>91</v>
      </c>
      <c r="F22" s="47">
        <v>3</v>
      </c>
      <c r="G22" s="45">
        <f t="shared" si="0"/>
        <v>3</v>
      </c>
      <c r="H22" s="45" t="s">
        <v>97</v>
      </c>
    </row>
    <row r="23" spans="1:8" x14ac:dyDescent="0.2">
      <c r="A23" s="43">
        <v>14</v>
      </c>
      <c r="B23" s="51" t="s">
        <v>115</v>
      </c>
      <c r="C23" s="45" t="s">
        <v>104</v>
      </c>
      <c r="D23" s="44">
        <v>5331005793158</v>
      </c>
      <c r="E23" s="45" t="s">
        <v>59</v>
      </c>
      <c r="F23" s="47">
        <v>6</v>
      </c>
      <c r="G23" s="45">
        <f t="shared" si="0"/>
        <v>6</v>
      </c>
      <c r="H23" s="45" t="s">
        <v>142</v>
      </c>
    </row>
    <row r="24" spans="1:8" x14ac:dyDescent="0.2">
      <c r="A24" s="43">
        <v>15</v>
      </c>
      <c r="B24" s="52" t="s">
        <v>122</v>
      </c>
      <c r="C24" s="45" t="s">
        <v>51</v>
      </c>
      <c r="D24" s="44">
        <v>5305005773739</v>
      </c>
      <c r="E24" s="45" t="s">
        <v>52</v>
      </c>
      <c r="F24" s="47">
        <v>4</v>
      </c>
      <c r="G24" s="45">
        <f t="shared" si="0"/>
        <v>4</v>
      </c>
      <c r="H24" s="45" t="s">
        <v>134</v>
      </c>
    </row>
    <row r="25" spans="1:8" x14ac:dyDescent="0.2">
      <c r="A25" s="43">
        <v>16</v>
      </c>
      <c r="B25" s="52" t="s">
        <v>123</v>
      </c>
      <c r="C25" s="47">
        <v>2632854</v>
      </c>
      <c r="D25" s="44">
        <v>1650009487175</v>
      </c>
      <c r="E25" s="45" t="s">
        <v>72</v>
      </c>
      <c r="F25" s="47">
        <v>3</v>
      </c>
      <c r="G25" s="45">
        <f t="shared" si="0"/>
        <v>3</v>
      </c>
      <c r="H25" s="45" t="s">
        <v>133</v>
      </c>
    </row>
    <row r="26" spans="1:8" x14ac:dyDescent="0.2">
      <c r="A26" s="43">
        <v>17</v>
      </c>
      <c r="B26" s="52" t="s">
        <v>124</v>
      </c>
      <c r="C26" s="47">
        <v>2662284</v>
      </c>
      <c r="D26" s="44">
        <v>5330012521397</v>
      </c>
      <c r="E26" s="45" t="s">
        <v>79</v>
      </c>
      <c r="F26" s="47">
        <v>3</v>
      </c>
      <c r="G26" s="45">
        <f t="shared" si="0"/>
        <v>3</v>
      </c>
      <c r="H26" s="45" t="s">
        <v>84</v>
      </c>
    </row>
    <row r="27" spans="1:8" x14ac:dyDescent="0.2">
      <c r="A27" s="43">
        <v>18</v>
      </c>
      <c r="B27" s="52" t="s">
        <v>125</v>
      </c>
      <c r="C27" s="47">
        <v>2661351</v>
      </c>
      <c r="D27" s="44">
        <v>5360001033378</v>
      </c>
      <c r="E27" s="45" t="s">
        <v>87</v>
      </c>
      <c r="F27" s="47">
        <v>3</v>
      </c>
      <c r="G27" s="45">
        <f t="shared" si="0"/>
        <v>3</v>
      </c>
      <c r="H27" s="45" t="s">
        <v>92</v>
      </c>
    </row>
  </sheetData>
  <sortState ref="A10:I27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D19" sqref="D19"/>
    </sheetView>
  </sheetViews>
  <sheetFormatPr defaultRowHeight="12.75" x14ac:dyDescent="0.2"/>
  <cols>
    <col min="2" max="2" width="19.28515625" bestFit="1" customWidth="1"/>
    <col min="3" max="3" width="14.140625" bestFit="1" customWidth="1"/>
    <col min="4" max="4" width="26.5703125" bestFit="1" customWidth="1"/>
    <col min="8" max="8" width="10.5703125" bestFit="1" customWidth="1"/>
  </cols>
  <sheetData>
    <row r="1" spans="1:8" x14ac:dyDescent="0.2">
      <c r="A1" s="41" t="s">
        <v>16</v>
      </c>
      <c r="B1" s="41" t="s">
        <v>18</v>
      </c>
      <c r="C1" s="42" t="s">
        <v>0</v>
      </c>
      <c r="D1" s="41" t="s">
        <v>1</v>
      </c>
      <c r="E1" s="41" t="s">
        <v>2</v>
      </c>
      <c r="F1" s="41" t="s">
        <v>19</v>
      </c>
      <c r="G1" s="41" t="s">
        <v>20</v>
      </c>
      <c r="H1" s="41" t="s">
        <v>15</v>
      </c>
    </row>
    <row r="2" spans="1:8" x14ac:dyDescent="0.2">
      <c r="A2" s="43" t="s">
        <v>112</v>
      </c>
      <c r="B2" s="44" t="s">
        <v>65</v>
      </c>
      <c r="C2" s="44">
        <v>5330006842572</v>
      </c>
      <c r="D2" s="45" t="s">
        <v>66</v>
      </c>
      <c r="E2" s="45">
        <v>2</v>
      </c>
      <c r="F2" s="46">
        <v>0</v>
      </c>
      <c r="G2" s="45">
        <f t="shared" ref="G2:G19" si="0">E2*1</f>
        <v>2</v>
      </c>
      <c r="H2" s="45" t="s">
        <v>128</v>
      </c>
    </row>
    <row r="3" spans="1:8" x14ac:dyDescent="0.2">
      <c r="A3" s="43" t="s">
        <v>113</v>
      </c>
      <c r="B3" s="44" t="s">
        <v>68</v>
      </c>
      <c r="C3" s="44">
        <v>5330008439726</v>
      </c>
      <c r="D3" s="45" t="s">
        <v>66</v>
      </c>
      <c r="E3" s="45">
        <v>2</v>
      </c>
      <c r="F3" s="46">
        <v>0</v>
      </c>
      <c r="G3" s="45">
        <f t="shared" si="0"/>
        <v>2</v>
      </c>
      <c r="H3" s="45" t="s">
        <v>135</v>
      </c>
    </row>
    <row r="4" spans="1:8" x14ac:dyDescent="0.2">
      <c r="A4" s="43" t="s">
        <v>119</v>
      </c>
      <c r="B4" s="44" t="s">
        <v>63</v>
      </c>
      <c r="C4" s="44">
        <v>5340008170912</v>
      </c>
      <c r="D4" s="45" t="s">
        <v>64</v>
      </c>
      <c r="E4" s="45">
        <v>6</v>
      </c>
      <c r="F4" s="46">
        <v>0</v>
      </c>
      <c r="G4" s="45">
        <f t="shared" si="0"/>
        <v>6</v>
      </c>
      <c r="H4" s="45" t="s">
        <v>127</v>
      </c>
    </row>
    <row r="5" spans="1:8" x14ac:dyDescent="0.2">
      <c r="A5" s="43" t="s">
        <v>118</v>
      </c>
      <c r="B5" s="44" t="s">
        <v>61</v>
      </c>
      <c r="C5" s="44">
        <v>5331008052966</v>
      </c>
      <c r="D5" s="45" t="s">
        <v>59</v>
      </c>
      <c r="E5" s="45">
        <v>6</v>
      </c>
      <c r="F5" s="46">
        <v>0</v>
      </c>
      <c r="G5" s="45">
        <f t="shared" si="0"/>
        <v>6</v>
      </c>
      <c r="H5" s="45" t="s">
        <v>141</v>
      </c>
    </row>
    <row r="6" spans="1:8" x14ac:dyDescent="0.2">
      <c r="A6" s="43" t="s">
        <v>116</v>
      </c>
      <c r="B6" s="45" t="s">
        <v>58</v>
      </c>
      <c r="C6" s="44">
        <v>5331006185361</v>
      </c>
      <c r="D6" s="45" t="s">
        <v>59</v>
      </c>
      <c r="E6" s="47">
        <v>2</v>
      </c>
      <c r="F6" s="46">
        <v>0</v>
      </c>
      <c r="G6" s="45">
        <f t="shared" si="0"/>
        <v>2</v>
      </c>
      <c r="H6" s="45" t="s">
        <v>130</v>
      </c>
    </row>
    <row r="7" spans="1:8" x14ac:dyDescent="0.2">
      <c r="A7" s="43" t="s">
        <v>114</v>
      </c>
      <c r="B7" s="45" t="s">
        <v>82</v>
      </c>
      <c r="C7" s="44">
        <v>5331005421365</v>
      </c>
      <c r="D7" s="45" t="s">
        <v>59</v>
      </c>
      <c r="E7" s="47">
        <v>12</v>
      </c>
      <c r="F7" s="46">
        <v>0</v>
      </c>
      <c r="G7" s="45">
        <f t="shared" si="0"/>
        <v>12</v>
      </c>
      <c r="H7" s="45" t="s">
        <v>129</v>
      </c>
    </row>
    <row r="8" spans="1:8" x14ac:dyDescent="0.2">
      <c r="A8" s="43" t="s">
        <v>121</v>
      </c>
      <c r="B8" s="45" t="s">
        <v>95</v>
      </c>
      <c r="C8" s="44">
        <v>5935007862562</v>
      </c>
      <c r="D8" s="45" t="s">
        <v>136</v>
      </c>
      <c r="E8" s="47">
        <v>1</v>
      </c>
      <c r="F8" s="46">
        <v>0</v>
      </c>
      <c r="G8" s="45">
        <f t="shared" si="0"/>
        <v>1</v>
      </c>
      <c r="H8" s="45" t="s">
        <v>102</v>
      </c>
    </row>
    <row r="9" spans="1:8" x14ac:dyDescent="0.2">
      <c r="A9" s="43" t="s">
        <v>111</v>
      </c>
      <c r="B9" s="45" t="s">
        <v>55</v>
      </c>
      <c r="C9" s="44">
        <v>5305002642220</v>
      </c>
      <c r="D9" s="45" t="s">
        <v>52</v>
      </c>
      <c r="E9" s="47">
        <v>4</v>
      </c>
      <c r="F9" s="46">
        <v>0</v>
      </c>
      <c r="G9" s="45">
        <f t="shared" si="0"/>
        <v>4</v>
      </c>
      <c r="H9" s="45" t="s">
        <v>131</v>
      </c>
    </row>
    <row r="10" spans="1:8" x14ac:dyDescent="0.2">
      <c r="A10" s="43" t="s">
        <v>117</v>
      </c>
      <c r="B10" s="45" t="s">
        <v>100</v>
      </c>
      <c r="C10" s="44">
        <v>5331006843420</v>
      </c>
      <c r="D10" s="45" t="s">
        <v>59</v>
      </c>
      <c r="E10" s="47">
        <v>5</v>
      </c>
      <c r="F10" s="46">
        <v>0</v>
      </c>
      <c r="G10" s="45">
        <f t="shared" si="0"/>
        <v>5</v>
      </c>
      <c r="H10" s="45" t="s">
        <v>106</v>
      </c>
    </row>
    <row r="11" spans="1:8" x14ac:dyDescent="0.2">
      <c r="A11" s="43" t="s">
        <v>109</v>
      </c>
      <c r="B11" s="44" t="s">
        <v>45</v>
      </c>
      <c r="C11" s="44">
        <v>3110003900699</v>
      </c>
      <c r="D11" s="45" t="s">
        <v>46</v>
      </c>
      <c r="E11" s="47">
        <v>3</v>
      </c>
      <c r="F11" s="46">
        <v>0</v>
      </c>
      <c r="G11" s="45">
        <f t="shared" si="0"/>
        <v>3</v>
      </c>
      <c r="H11" s="45" t="s">
        <v>132</v>
      </c>
    </row>
    <row r="12" spans="1:8" x14ac:dyDescent="0.2">
      <c r="A12" s="43" t="s">
        <v>120</v>
      </c>
      <c r="B12" s="44" t="s">
        <v>75</v>
      </c>
      <c r="C12" s="44">
        <v>5340008379408</v>
      </c>
      <c r="D12" s="45" t="s">
        <v>64</v>
      </c>
      <c r="E12" s="45">
        <v>1</v>
      </c>
      <c r="F12" s="46">
        <v>0</v>
      </c>
      <c r="G12" s="45">
        <f t="shared" si="0"/>
        <v>1</v>
      </c>
      <c r="H12" s="45" t="s">
        <v>80</v>
      </c>
    </row>
    <row r="13" spans="1:8" x14ac:dyDescent="0.2">
      <c r="A13" s="40" t="s">
        <v>139</v>
      </c>
      <c r="B13" s="47">
        <v>2632856</v>
      </c>
      <c r="C13" s="44">
        <v>5360008806313</v>
      </c>
      <c r="D13" s="45" t="s">
        <v>143</v>
      </c>
      <c r="E13" s="47">
        <v>3</v>
      </c>
      <c r="F13" s="46">
        <v>0</v>
      </c>
      <c r="G13" s="45">
        <f t="shared" si="0"/>
        <v>3</v>
      </c>
      <c r="H13" s="50" t="s">
        <v>88</v>
      </c>
    </row>
    <row r="14" spans="1:8" x14ac:dyDescent="0.2">
      <c r="A14" s="43" t="s">
        <v>110</v>
      </c>
      <c r="B14" s="47">
        <v>2632852</v>
      </c>
      <c r="C14" s="44">
        <v>4820008246863</v>
      </c>
      <c r="D14" s="45" t="s">
        <v>137</v>
      </c>
      <c r="E14" s="47">
        <v>3</v>
      </c>
      <c r="F14" s="46">
        <v>0</v>
      </c>
      <c r="G14" s="45">
        <f t="shared" si="0"/>
        <v>3</v>
      </c>
      <c r="H14" s="45" t="s">
        <v>97</v>
      </c>
    </row>
    <row r="15" spans="1:8" x14ac:dyDescent="0.2">
      <c r="A15" s="43" t="s">
        <v>115</v>
      </c>
      <c r="B15" s="45" t="s">
        <v>104</v>
      </c>
      <c r="C15" s="44">
        <v>5331005793158</v>
      </c>
      <c r="D15" s="45" t="s">
        <v>59</v>
      </c>
      <c r="E15" s="47">
        <v>6</v>
      </c>
      <c r="F15" s="46">
        <v>0</v>
      </c>
      <c r="G15" s="45">
        <f t="shared" si="0"/>
        <v>6</v>
      </c>
      <c r="H15" s="45" t="s">
        <v>142</v>
      </c>
    </row>
    <row r="16" spans="1:8" x14ac:dyDescent="0.2">
      <c r="A16" s="40" t="s">
        <v>122</v>
      </c>
      <c r="B16" s="45" t="s">
        <v>51</v>
      </c>
      <c r="C16" s="44">
        <v>5305005773739</v>
      </c>
      <c r="D16" s="45" t="s">
        <v>52</v>
      </c>
      <c r="E16" s="47">
        <v>4</v>
      </c>
      <c r="F16" s="46">
        <v>0</v>
      </c>
      <c r="G16" s="45">
        <f t="shared" si="0"/>
        <v>4</v>
      </c>
      <c r="H16" s="45" t="s">
        <v>134</v>
      </c>
    </row>
    <row r="17" spans="1:8" x14ac:dyDescent="0.2">
      <c r="A17" s="40" t="s">
        <v>123</v>
      </c>
      <c r="B17" s="47">
        <v>2632854</v>
      </c>
      <c r="C17" s="44">
        <v>1650009487175</v>
      </c>
      <c r="D17" s="45" t="s">
        <v>72</v>
      </c>
      <c r="E17" s="47">
        <v>3</v>
      </c>
      <c r="F17" s="46">
        <v>0</v>
      </c>
      <c r="G17" s="45">
        <f t="shared" si="0"/>
        <v>3</v>
      </c>
      <c r="H17" s="45" t="s">
        <v>133</v>
      </c>
    </row>
    <row r="18" spans="1:8" x14ac:dyDescent="0.2">
      <c r="A18" s="40" t="s">
        <v>124</v>
      </c>
      <c r="B18" s="47">
        <v>2662284</v>
      </c>
      <c r="C18" s="44">
        <v>5330012521397</v>
      </c>
      <c r="D18" s="45" t="s">
        <v>79</v>
      </c>
      <c r="E18" s="47">
        <v>3</v>
      </c>
      <c r="F18" s="46">
        <v>0</v>
      </c>
      <c r="G18" s="45">
        <f t="shared" si="0"/>
        <v>3</v>
      </c>
      <c r="H18" s="45" t="s">
        <v>84</v>
      </c>
    </row>
    <row r="19" spans="1:8" x14ac:dyDescent="0.2">
      <c r="A19" s="40" t="s">
        <v>125</v>
      </c>
      <c r="B19" s="47">
        <v>2661351</v>
      </c>
      <c r="C19" s="44">
        <v>5360001033378</v>
      </c>
      <c r="D19" s="45" t="s">
        <v>138</v>
      </c>
      <c r="E19" s="47">
        <v>3</v>
      </c>
      <c r="F19" s="46">
        <v>0</v>
      </c>
      <c r="G19" s="45">
        <f t="shared" si="0"/>
        <v>3</v>
      </c>
      <c r="H19" s="45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Sheet1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2015-09-10T18:27:03Z</cp:lastPrinted>
  <dcterms:created xsi:type="dcterms:W3CDTF">2004-09-30T17:31:35Z</dcterms:created>
  <dcterms:modified xsi:type="dcterms:W3CDTF">2016-01-28T20:18:59Z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